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/>
  <c r="D45" l="1"/>
  <c r="D43"/>
  <c r="D39"/>
  <c r="D35"/>
  <c r="D32"/>
  <c r="D25"/>
  <c r="D23"/>
  <c r="D20"/>
  <c r="D18"/>
  <c r="D11"/>
  <c r="C45"/>
  <c r="C43"/>
  <c r="C39"/>
  <c r="C35"/>
  <c r="C32"/>
  <c r="C25"/>
  <c r="C23"/>
  <c r="C20"/>
  <c r="C18"/>
  <c r="E12"/>
  <c r="E13"/>
  <c r="E15"/>
  <c r="E16"/>
  <c r="E17"/>
  <c r="E19"/>
  <c r="E21"/>
  <c r="E22"/>
  <c r="E24"/>
  <c r="E26"/>
  <c r="E27"/>
  <c r="E28"/>
  <c r="E29"/>
  <c r="E30"/>
  <c r="E31"/>
  <c r="E33"/>
  <c r="E34"/>
  <c r="E36"/>
  <c r="E37"/>
  <c r="E38"/>
  <c r="E40"/>
  <c r="E41"/>
  <c r="E42"/>
  <c r="E44"/>
  <c r="E46"/>
  <c r="F12"/>
  <c r="F13"/>
  <c r="F15"/>
  <c r="F16"/>
  <c r="F17"/>
  <c r="F19"/>
  <c r="F21"/>
  <c r="F22"/>
  <c r="F24"/>
  <c r="F26"/>
  <c r="F27"/>
  <c r="F28"/>
  <c r="F29"/>
  <c r="F30"/>
  <c r="F31"/>
  <c r="F33"/>
  <c r="F34"/>
  <c r="F36"/>
  <c r="F37"/>
  <c r="F38"/>
  <c r="F40"/>
  <c r="F41"/>
  <c r="F42"/>
  <c r="F44"/>
  <c r="F46"/>
  <c r="D10" l="1"/>
  <c r="C10"/>
  <c r="E39"/>
  <c r="F39" l="1"/>
  <c r="E11" l="1"/>
  <c r="F11"/>
  <c r="E18" l="1"/>
  <c r="F18"/>
  <c r="F35"/>
  <c r="E35"/>
  <c r="E20"/>
  <c r="F20"/>
  <c r="E43"/>
  <c r="F43"/>
  <c r="F23"/>
  <c r="E23"/>
  <c r="F45"/>
  <c r="E45"/>
  <c r="F32"/>
  <c r="E32"/>
  <c r="E25"/>
  <c r="F25"/>
  <c r="E10" l="1"/>
  <c r="F10"/>
</calcChain>
</file>

<file path=xl/sharedStrings.xml><?xml version="1.0" encoding="utf-8"?>
<sst xmlns="http://schemas.openxmlformats.org/spreadsheetml/2006/main" count="85" uniqueCount="85">
  <si>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</si>
  <si>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</si>
  <si>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</si>
  <si>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</si>
  <si>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</si>
  <si>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</si>
  <si>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</si>
  <si>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</si>
  <si>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</si>
  <si>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</si>
  <si>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</si>
  <si>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</si>
  <si>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</si>
  <si>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</si>
  <si>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</si>
  <si>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</si>
  <si>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</si>
  <si>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</si>
  <si>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</si>
  <si>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</si>
  <si>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</si>
  <si>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</si>
  <si>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</si>
  <si>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</si>
  <si>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</si>
  <si>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</si>
  <si>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</si>
  <si>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</si>
  <si>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</si>
  <si>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</si>
  <si>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</si>
  <si>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</si>
  <si>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</si>
  <si>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</si>
  <si>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</si>
  <si>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</si>
  <si>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</si>
  <si>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</si>
  <si>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</si>
  <si>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</si>
  <si>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Резервные фонды</t>
  </si>
  <si>
    <t>Жилищно-коммунальное хозяйство</t>
  </si>
  <si>
    <t>Культура</t>
  </si>
  <si>
    <t>Физическая культура и спорт</t>
  </si>
  <si>
    <t>000  0111  0000000  000  000</t>
  </si>
  <si>
    <t>000  0300  0000000  000  000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</si>
  <si>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</si>
  <si>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</si>
  <si>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</si>
  <si>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</si>
  <si>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</si>
  <si>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</si>
  <si>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</si>
  <si>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</si>
  <si>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</si>
  <si>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</si>
  <si>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</si>
  <si>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</si>
  <si>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</si>
  <si>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</si>
  <si>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</si>
  <si>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</si>
  <si>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</si>
  <si>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</si>
  <si>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</si>
  <si>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</si>
  <si>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</si>
  <si>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</si>
  <si>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Другие вопросы в области жилищно-коммунального хозяйства</t>
  </si>
  <si>
    <t>Другие вопросы в области социальной политики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</si>
  <si>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</si>
  <si>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</si>
  <si>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</si>
  <si>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</si>
  <si>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000  0105  0000000  000  000</t>
  </si>
  <si>
    <t>Судебная система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</si>
  <si>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</si>
  <si>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</si>
  <si>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 достижений</t>
  </si>
  <si>
    <t>000  1103 0000000  000  000</t>
  </si>
  <si>
    <t>к постановлению главы местной администрации</t>
  </si>
  <si>
    <t>Зольского  муниципального района КБР</t>
  </si>
  <si>
    <t>№757 от «11» сентября 2023г.</t>
  </si>
  <si>
    <t xml:space="preserve"> Приложение №2 </t>
  </si>
  <si>
    <t>Распределение расходов местного бюджета Зольского муниципального района за 1 полугодие  2023 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</si>
</sst>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##\ ###\ ###\ ###\ ##0.00"/>
  </numFmts>
  <fonts count="15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101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5" fillId="0" borderId="0" xfId="1" applyFont="1" applyAlignment="1">
      <alignment wrapText="1"/>
    </xf>
    <xf numFmtId="4" fontId="3" fillId="0" borderId="0" xfId="0" applyNumberFormat="1" applyFont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165" fontId="10" fillId="0" borderId="1" xfId="2" applyNumberFormat="1" applyFont="1" applyFill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4" fontId="13" fillId="0" borderId="1" xfId="0" applyNumberFormat="1" applyFont="1" applyBorder="1" applyAlignment="1">
      <alignment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wrapText="1"/>
    </xf>
    <xf numFmtId="4" fontId="12" fillId="0" borderId="3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Alignment="1">
      <alignment horizontal="right" wrapText="1"/>
    </xf>
    <xf numFmtId="0" fontId="6" fillId="0" borderId="0" xfId="1" applyFont="1" applyBorder="1" applyAlignment="1">
      <alignment horizontal="center" wrapText="1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workbookViewId="0">
      <selection activeCell="J6" sqref="J6"/>
    </sheetView>
  </sheetViews>
  <sheetFormatPr defaultColWidth="9.1640625" defaultRowHeight="12"/>
  <cols>
    <col min="1" max="1" width="91.33203125" style="1" customWidth="1"/>
    <col min="2" max="2" width="32.83203125" style="2" customWidth="1"/>
    <col min="3" max="3" width="25.83203125" style="1" customWidth="1"/>
    <col min="4" max="4" width="21.33203125" style="1" customWidth="1"/>
    <col min="5" max="5" width="9.1640625" style="3" customWidth="1"/>
    <col min="6" max="6" width="16.6640625" style="3" customWidth="1"/>
    <col min="7" max="7" width="0.33203125" style="3" hidden="1" customWidth="1"/>
    <col min="8" max="16384" width="9.1640625" style="3"/>
  </cols>
  <sheetData>
    <row r="1" spans="1:7" ht="15.75" customHeight="1">
      <c r="A1" s="6"/>
      <c r="B1" s="7"/>
      <c r="C1" s="14"/>
      <c r="D1" s="33" t="s">
        <v>83</v>
      </c>
      <c r="E1" s="33"/>
      <c r="F1" s="33"/>
      <c r="G1" s="33"/>
    </row>
    <row r="2" spans="1:7" ht="15.75">
      <c r="A2" s="6"/>
      <c r="B2" s="7"/>
      <c r="C2" s="14"/>
      <c r="D2" s="33" t="s">
        <v>80</v>
      </c>
      <c r="E2" s="33"/>
      <c r="F2" s="33"/>
      <c r="G2" s="33"/>
    </row>
    <row r="3" spans="1:7" ht="15.75">
      <c r="A3" s="6"/>
      <c r="B3" s="7"/>
      <c r="C3" s="33" t="s">
        <v>81</v>
      </c>
      <c r="D3" s="33"/>
      <c r="E3" s="33"/>
      <c r="F3" s="33"/>
      <c r="G3" s="33"/>
    </row>
    <row r="4" spans="1:7" s="1" customFormat="1" ht="15.75">
      <c r="A4" s="8"/>
      <c r="B4" s="7"/>
      <c r="C4" s="14"/>
      <c r="D4" s="33" t="s">
        <v>82</v>
      </c>
      <c r="E4" s="33"/>
      <c r="F4" s="33"/>
      <c r="G4" s="33"/>
    </row>
    <row r="5" spans="1:7" s="1" customFormat="1">
      <c r="A5" s="8"/>
      <c r="B5" s="7"/>
      <c r="C5" s="6"/>
      <c r="D5" s="6"/>
      <c r="E5" s="9"/>
      <c r="F5" s="9"/>
      <c r="G5" s="9"/>
    </row>
    <row r="6" spans="1:7" s="1" customFormat="1" ht="15.75">
      <c r="A6" s="34" t="s">
        <v>84</v>
      </c>
      <c r="B6" s="34"/>
      <c r="C6" s="34"/>
      <c r="D6" s="34"/>
      <c r="E6" s="34"/>
      <c r="F6" s="34"/>
      <c r="G6" s="6"/>
    </row>
    <row r="7" spans="1:7" s="1" customFormat="1">
      <c r="A7" s="13"/>
      <c r="B7" s="13"/>
      <c r="C7" s="13"/>
      <c r="D7" s="13"/>
      <c r="E7" s="13"/>
      <c r="F7" s="13"/>
      <c r="G7" s="6"/>
    </row>
    <row r="8" spans="1:7" s="1" customFormat="1">
      <c r="A8" s="13"/>
      <c r="B8" s="13"/>
      <c r="C8" s="13"/>
      <c r="D8" s="13"/>
      <c r="E8" s="13"/>
      <c r="F8" s="13"/>
      <c r="G8" s="6"/>
    </row>
    <row r="9" spans="1:7" s="1" customFormat="1" ht="51">
      <c r="A9" s="15" t="s">
        <v>62</v>
      </c>
      <c r="B9" s="16" t="s">
        <v>63</v>
      </c>
      <c r="C9" s="16" t="s">
        <v>64</v>
      </c>
      <c r="D9" s="16" t="s">
        <v>65</v>
      </c>
      <c r="E9" s="15" t="s">
        <v>66</v>
      </c>
      <c r="F9" s="15" t="s">
        <v>67</v>
      </c>
      <c r="G9" s="4"/>
    </row>
    <row r="10" spans="1:7" ht="28.9" customHeight="1">
      <c r="A10" s="17" t="s">
        <v>0</v>
      </c>
      <c r="B10" s="18" t="s">
        <v>1</v>
      </c>
      <c r="C10" s="19">
        <f>C11+C18+C20+C23+C25+C32+C35+C39+C43+C45</f>
        <v>1071998587.2700001</v>
      </c>
      <c r="D10" s="19">
        <f>D11+D18+D20+D23+D25+D32+D35+D39+D43+D45</f>
        <v>550287357.10000002</v>
      </c>
      <c r="E10" s="20">
        <f>D10/C10*100</f>
        <v>51.332843497619393</v>
      </c>
      <c r="F10" s="20">
        <f>D10-C10</f>
        <v>-521711230.17000008</v>
      </c>
      <c r="G10" s="10"/>
    </row>
    <row r="11" spans="1:7" s="5" customFormat="1" ht="12.75">
      <c r="A11" s="17" t="s">
        <v>2</v>
      </c>
      <c r="B11" s="18" t="s">
        <v>3</v>
      </c>
      <c r="C11" s="21">
        <f>C12+C13+C15+C16+C17+C14</f>
        <v>66344541.220000006</v>
      </c>
      <c r="D11" s="21">
        <f>D12+D13+D15+D16+D17+D14</f>
        <v>31182117.719999999</v>
      </c>
      <c r="E11" s="22">
        <f>D11/C11*100</f>
        <v>47.000276355215703</v>
      </c>
      <c r="F11" s="22">
        <f>D11-C11</f>
        <v>-35162423.500000007</v>
      </c>
      <c r="G11" s="11"/>
    </row>
    <row r="12" spans="1:7" ht="22.9" customHeight="1">
      <c r="A12" s="23" t="s">
        <v>4</v>
      </c>
      <c r="B12" s="24" t="s">
        <v>5</v>
      </c>
      <c r="C12" s="25">
        <v>2219413.27</v>
      </c>
      <c r="D12" s="25">
        <v>1161702.28</v>
      </c>
      <c r="E12" s="20">
        <f>D12/C12*100</f>
        <v>52.342765347167628</v>
      </c>
      <c r="F12" s="20">
        <f>D12-C12</f>
        <v>-1057710.99</v>
      </c>
      <c r="G12" s="6"/>
    </row>
    <row r="13" spans="1:7" ht="25.5">
      <c r="A13" s="23" t="s">
        <v>6</v>
      </c>
      <c r="B13" s="24" t="s">
        <v>7</v>
      </c>
      <c r="C13" s="25">
        <v>26424575.59</v>
      </c>
      <c r="D13" s="25">
        <v>12738987.32</v>
      </c>
      <c r="E13" s="20">
        <f>D13/C13*100</f>
        <v>48.208862528792658</v>
      </c>
      <c r="F13" s="20">
        <f>D13-C13</f>
        <v>-13685588.27</v>
      </c>
      <c r="G13" s="6"/>
    </row>
    <row r="14" spans="1:7" ht="12.75">
      <c r="A14" s="23" t="s">
        <v>75</v>
      </c>
      <c r="B14" s="24" t="s">
        <v>74</v>
      </c>
      <c r="C14" s="25">
        <v>551.52</v>
      </c>
      <c r="D14" s="25">
        <v>0</v>
      </c>
      <c r="E14" s="20"/>
      <c r="F14" s="20"/>
      <c r="G14" s="6"/>
    </row>
    <row r="15" spans="1:7" ht="25.5">
      <c r="A15" s="23" t="s">
        <v>8</v>
      </c>
      <c r="B15" s="24" t="s">
        <v>9</v>
      </c>
      <c r="C15" s="25">
        <v>9291420.8900000006</v>
      </c>
      <c r="D15" s="25">
        <v>4684169.8600000003</v>
      </c>
      <c r="E15" s="20">
        <f t="shared" ref="E15:E46" si="0">D15/C15*100</f>
        <v>50.413923935373461</v>
      </c>
      <c r="F15" s="20">
        <f t="shared" ref="F15:F46" si="1">D15-C15</f>
        <v>-4607251.03</v>
      </c>
      <c r="G15" s="6"/>
    </row>
    <row r="16" spans="1:7" ht="12.75">
      <c r="A16" s="23" t="s">
        <v>40</v>
      </c>
      <c r="B16" s="24" t="s">
        <v>44</v>
      </c>
      <c r="C16" s="26"/>
      <c r="D16" s="26"/>
      <c r="E16" s="20" t="e">
        <f t="shared" si="0"/>
        <v>#DIV/0!</v>
      </c>
      <c r="F16" s="20">
        <f t="shared" si="1"/>
        <v>0</v>
      </c>
      <c r="G16" s="6"/>
    </row>
    <row r="17" spans="1:7" ht="12.75">
      <c r="A17" s="23" t="s">
        <v>10</v>
      </c>
      <c r="B17" s="24" t="s">
        <v>11</v>
      </c>
      <c r="C17" s="25">
        <v>28408579.949999999</v>
      </c>
      <c r="D17" s="25">
        <v>12597258.26</v>
      </c>
      <c r="E17" s="20">
        <f t="shared" si="0"/>
        <v>44.343146620392758</v>
      </c>
      <c r="F17" s="20">
        <f t="shared" si="1"/>
        <v>-15811321.689999999</v>
      </c>
      <c r="G17" s="6"/>
    </row>
    <row r="18" spans="1:7" s="5" customFormat="1" ht="12.75">
      <c r="A18" s="17" t="s">
        <v>61</v>
      </c>
      <c r="B18" s="18" t="s">
        <v>45</v>
      </c>
      <c r="C18" s="21">
        <f>C19</f>
        <v>4814825.5999999996</v>
      </c>
      <c r="D18" s="21">
        <f>D19</f>
        <v>2569625.9900000002</v>
      </c>
      <c r="E18" s="22">
        <f t="shared" si="0"/>
        <v>53.369035630283278</v>
      </c>
      <c r="F18" s="22">
        <f t="shared" si="1"/>
        <v>-2245199.6099999994</v>
      </c>
      <c r="G18" s="11"/>
    </row>
    <row r="19" spans="1:7" ht="25.5">
      <c r="A19" s="23" t="s">
        <v>77</v>
      </c>
      <c r="B19" s="24" t="s">
        <v>76</v>
      </c>
      <c r="C19" s="25">
        <v>4814825.5999999996</v>
      </c>
      <c r="D19" s="25">
        <v>2569625.9900000002</v>
      </c>
      <c r="E19" s="20">
        <f t="shared" si="0"/>
        <v>53.369035630283278</v>
      </c>
      <c r="F19" s="20">
        <f t="shared" si="1"/>
        <v>-2245199.6099999994</v>
      </c>
      <c r="G19" s="6"/>
    </row>
    <row r="20" spans="1:7" s="5" customFormat="1" ht="12.75">
      <c r="A20" s="17" t="s">
        <v>12</v>
      </c>
      <c r="B20" s="18" t="s">
        <v>13</v>
      </c>
      <c r="C20" s="21">
        <f>C21+C22</f>
        <v>11232988.220000001</v>
      </c>
      <c r="D20" s="21">
        <f>D21+D22</f>
        <v>4701440.09</v>
      </c>
      <c r="E20" s="22">
        <f t="shared" si="0"/>
        <v>41.853868248781978</v>
      </c>
      <c r="F20" s="22">
        <f t="shared" si="1"/>
        <v>-6531548.1300000008</v>
      </c>
      <c r="G20" s="11"/>
    </row>
    <row r="21" spans="1:7" ht="12.75">
      <c r="A21" s="23" t="s">
        <v>14</v>
      </c>
      <c r="B21" s="24" t="s">
        <v>15</v>
      </c>
      <c r="C21" s="25">
        <v>2356796.5099999998</v>
      </c>
      <c r="D21" s="25">
        <v>758721.91</v>
      </c>
      <c r="E21" s="20">
        <f t="shared" si="0"/>
        <v>32.192932515841179</v>
      </c>
      <c r="F21" s="20">
        <f t="shared" si="1"/>
        <v>-1598074.5999999996</v>
      </c>
      <c r="G21" s="6"/>
    </row>
    <row r="22" spans="1:7" ht="12.75">
      <c r="A22" s="23" t="s">
        <v>16</v>
      </c>
      <c r="B22" s="24" t="s">
        <v>17</v>
      </c>
      <c r="C22" s="25">
        <v>8876191.7100000009</v>
      </c>
      <c r="D22" s="25">
        <v>3942718.18</v>
      </c>
      <c r="E22" s="20">
        <f t="shared" si="0"/>
        <v>44.419029115359201</v>
      </c>
      <c r="F22" s="20">
        <f t="shared" si="1"/>
        <v>-4933473.5300000012</v>
      </c>
      <c r="G22" s="6"/>
    </row>
    <row r="23" spans="1:7" s="5" customFormat="1" ht="12.75">
      <c r="A23" s="17" t="s">
        <v>41</v>
      </c>
      <c r="B23" s="18" t="s">
        <v>46</v>
      </c>
      <c r="C23" s="21">
        <f>C24</f>
        <v>4480568.91</v>
      </c>
      <c r="D23" s="21">
        <f>D24</f>
        <v>1788653.9</v>
      </c>
      <c r="E23" s="22">
        <f t="shared" si="0"/>
        <v>39.920240842808511</v>
      </c>
      <c r="F23" s="22">
        <f t="shared" si="1"/>
        <v>-2691915.0100000002</v>
      </c>
      <c r="G23" s="11"/>
    </row>
    <row r="24" spans="1:7" ht="12.75">
      <c r="A24" s="23" t="s">
        <v>68</v>
      </c>
      <c r="B24" s="24" t="s">
        <v>47</v>
      </c>
      <c r="C24" s="25">
        <v>4480568.91</v>
      </c>
      <c r="D24" s="25">
        <v>1788653.9</v>
      </c>
      <c r="E24" s="20">
        <f t="shared" si="0"/>
        <v>39.920240842808511</v>
      </c>
      <c r="F24" s="20">
        <f t="shared" si="1"/>
        <v>-2691915.0100000002</v>
      </c>
      <c r="G24" s="6"/>
    </row>
    <row r="25" spans="1:7" s="5" customFormat="1" ht="12.75">
      <c r="A25" s="17" t="s">
        <v>18</v>
      </c>
      <c r="B25" s="18" t="s">
        <v>19</v>
      </c>
      <c r="C25" s="21">
        <f>C26+C27+C28+C29+C30+C31</f>
        <v>877648674.25999999</v>
      </c>
      <c r="D25" s="21">
        <f>D26+D27+D28+D29+D30+D31</f>
        <v>474632566.88999999</v>
      </c>
      <c r="E25" s="22">
        <f t="shared" si="0"/>
        <v>54.080018669223442</v>
      </c>
      <c r="F25" s="22">
        <f t="shared" si="1"/>
        <v>-403016107.37</v>
      </c>
      <c r="G25" s="11"/>
    </row>
    <row r="26" spans="1:7" ht="12.75">
      <c r="A26" s="23" t="s">
        <v>56</v>
      </c>
      <c r="B26" s="24" t="s">
        <v>48</v>
      </c>
      <c r="C26" s="25">
        <v>244984334.81</v>
      </c>
      <c r="D26" s="25">
        <v>130279699.76000001</v>
      </c>
      <c r="E26" s="20">
        <f t="shared" si="0"/>
        <v>53.178787884964031</v>
      </c>
      <c r="F26" s="20">
        <f t="shared" si="1"/>
        <v>-114704635.05</v>
      </c>
      <c r="G26" s="6"/>
    </row>
    <row r="27" spans="1:7" ht="12.75">
      <c r="A27" s="23" t="s">
        <v>20</v>
      </c>
      <c r="B27" s="24" t="s">
        <v>21</v>
      </c>
      <c r="C27" s="25">
        <v>565385777.47000003</v>
      </c>
      <c r="D27" s="25">
        <v>310905152.08999997</v>
      </c>
      <c r="E27" s="20">
        <f t="shared" si="0"/>
        <v>54.989913874601648</v>
      </c>
      <c r="F27" s="20">
        <f t="shared" si="1"/>
        <v>-254480625.38000005</v>
      </c>
      <c r="G27" s="6"/>
    </row>
    <row r="28" spans="1:7" ht="12.75">
      <c r="A28" s="23" t="s">
        <v>72</v>
      </c>
      <c r="B28" s="24" t="s">
        <v>70</v>
      </c>
      <c r="C28" s="25">
        <v>48815927.829999998</v>
      </c>
      <c r="D28" s="25">
        <v>26157246.93</v>
      </c>
      <c r="E28" s="20">
        <f t="shared" si="0"/>
        <v>53.583426747703797</v>
      </c>
      <c r="F28" s="20">
        <f t="shared" si="1"/>
        <v>-22658680.899999999</v>
      </c>
      <c r="G28" s="6"/>
    </row>
    <row r="29" spans="1:7" ht="12.75">
      <c r="A29" s="23" t="s">
        <v>73</v>
      </c>
      <c r="B29" s="24" t="s">
        <v>71</v>
      </c>
      <c r="C29" s="25">
        <v>820000</v>
      </c>
      <c r="D29" s="25">
        <v>817214</v>
      </c>
      <c r="E29" s="20">
        <f t="shared" si="0"/>
        <v>99.660243902439021</v>
      </c>
      <c r="F29" s="20">
        <f t="shared" si="1"/>
        <v>-2786</v>
      </c>
      <c r="G29" s="6"/>
    </row>
    <row r="30" spans="1:7" ht="12.75">
      <c r="A30" s="23" t="s">
        <v>22</v>
      </c>
      <c r="B30" s="24" t="s">
        <v>23</v>
      </c>
      <c r="C30" s="25">
        <v>600000</v>
      </c>
      <c r="D30" s="25">
        <v>74000</v>
      </c>
      <c r="E30" s="20">
        <f t="shared" si="0"/>
        <v>12.333333333333334</v>
      </c>
      <c r="F30" s="20">
        <f t="shared" si="1"/>
        <v>-526000</v>
      </c>
      <c r="G30" s="6"/>
    </row>
    <row r="31" spans="1:7" ht="12.75">
      <c r="A31" s="23" t="s">
        <v>24</v>
      </c>
      <c r="B31" s="24" t="s">
        <v>25</v>
      </c>
      <c r="C31" s="25">
        <v>17042634.149999999</v>
      </c>
      <c r="D31" s="25">
        <v>6399254.1100000003</v>
      </c>
      <c r="E31" s="20">
        <f t="shared" si="0"/>
        <v>37.548503674239825</v>
      </c>
      <c r="F31" s="20">
        <f t="shared" si="1"/>
        <v>-10643380.039999999</v>
      </c>
      <c r="G31" s="6"/>
    </row>
    <row r="32" spans="1:7" s="5" customFormat="1" ht="12.75">
      <c r="A32" s="17" t="s">
        <v>26</v>
      </c>
      <c r="B32" s="18" t="s">
        <v>27</v>
      </c>
      <c r="C32" s="21">
        <f>C33+C34</f>
        <v>12149911.17</v>
      </c>
      <c r="D32" s="21">
        <f>D33+D34</f>
        <v>5718220.5</v>
      </c>
      <c r="E32" s="22">
        <f t="shared" si="0"/>
        <v>47.063887299185907</v>
      </c>
      <c r="F32" s="22">
        <f t="shared" si="1"/>
        <v>-6431690.6699999999</v>
      </c>
      <c r="G32" s="11"/>
    </row>
    <row r="33" spans="1:7" ht="12.75">
      <c r="A33" s="23" t="s">
        <v>42</v>
      </c>
      <c r="B33" s="24" t="s">
        <v>49</v>
      </c>
      <c r="C33" s="25">
        <v>11235227.529999999</v>
      </c>
      <c r="D33" s="25">
        <v>5385885.3200000003</v>
      </c>
      <c r="E33" s="20">
        <f t="shared" si="0"/>
        <v>47.937483291893784</v>
      </c>
      <c r="F33" s="20">
        <f t="shared" si="1"/>
        <v>-5849342.209999999</v>
      </c>
      <c r="G33" s="6"/>
    </row>
    <row r="34" spans="1:7" ht="12.75">
      <c r="A34" s="23" t="s">
        <v>28</v>
      </c>
      <c r="B34" s="24" t="s">
        <v>29</v>
      </c>
      <c r="C34" s="25">
        <v>914683.64</v>
      </c>
      <c r="D34" s="25">
        <v>332335.18</v>
      </c>
      <c r="E34" s="20">
        <f t="shared" si="0"/>
        <v>36.333346904510066</v>
      </c>
      <c r="F34" s="20">
        <f t="shared" si="1"/>
        <v>-582348.46</v>
      </c>
      <c r="G34" s="6"/>
    </row>
    <row r="35" spans="1:7" s="5" customFormat="1" ht="12.75">
      <c r="A35" s="17" t="s">
        <v>30</v>
      </c>
      <c r="B35" s="18" t="s">
        <v>31</v>
      </c>
      <c r="C35" s="21">
        <f>C36+C37+C38</f>
        <v>10093900</v>
      </c>
      <c r="D35" s="21">
        <f>D36+D37+D38</f>
        <v>4972152.16</v>
      </c>
      <c r="E35" s="22">
        <f t="shared" si="0"/>
        <v>49.258979779867055</v>
      </c>
      <c r="F35" s="22">
        <f t="shared" si="1"/>
        <v>-5121747.84</v>
      </c>
      <c r="G35" s="11"/>
    </row>
    <row r="36" spans="1:7" ht="12.75">
      <c r="A36" s="23" t="s">
        <v>32</v>
      </c>
      <c r="B36" s="24" t="s">
        <v>33</v>
      </c>
      <c r="C36" s="25">
        <v>710000</v>
      </c>
      <c r="D36" s="25">
        <v>320372.82</v>
      </c>
      <c r="E36" s="20">
        <f t="shared" si="0"/>
        <v>45.122932394366202</v>
      </c>
      <c r="F36" s="20">
        <f t="shared" si="1"/>
        <v>-389627.18</v>
      </c>
      <c r="G36" s="6"/>
    </row>
    <row r="37" spans="1:7" ht="12.75">
      <c r="A37" s="23" t="s">
        <v>34</v>
      </c>
      <c r="B37" s="24" t="s">
        <v>35</v>
      </c>
      <c r="C37" s="25">
        <v>5676900</v>
      </c>
      <c r="D37" s="25">
        <v>3154102.19</v>
      </c>
      <c r="E37" s="20">
        <f t="shared" si="0"/>
        <v>55.560291532350405</v>
      </c>
      <c r="F37" s="20">
        <f t="shared" si="1"/>
        <v>-2522797.81</v>
      </c>
      <c r="G37" s="6"/>
    </row>
    <row r="38" spans="1:7" ht="12.75">
      <c r="A38" s="23" t="s">
        <v>69</v>
      </c>
      <c r="B38" s="24" t="s">
        <v>50</v>
      </c>
      <c r="C38" s="25">
        <v>3707000</v>
      </c>
      <c r="D38" s="25">
        <v>1497677.15</v>
      </c>
      <c r="E38" s="20">
        <f t="shared" si="0"/>
        <v>40.401325869975722</v>
      </c>
      <c r="F38" s="20">
        <f t="shared" si="1"/>
        <v>-2209322.85</v>
      </c>
      <c r="G38" s="6"/>
    </row>
    <row r="39" spans="1:7" s="5" customFormat="1" ht="12.75">
      <c r="A39" s="17" t="s">
        <v>43</v>
      </c>
      <c r="B39" s="18" t="s">
        <v>51</v>
      </c>
      <c r="C39" s="27">
        <f>C40+C42+C41</f>
        <v>33606254.060000002</v>
      </c>
      <c r="D39" s="27">
        <f>D40+D42+D41</f>
        <v>14393021.530000001</v>
      </c>
      <c r="E39" s="22">
        <f t="shared" si="0"/>
        <v>42.828401833488968</v>
      </c>
      <c r="F39" s="22">
        <f t="shared" si="1"/>
        <v>-19213232.530000001</v>
      </c>
      <c r="G39" s="11"/>
    </row>
    <row r="40" spans="1:7" ht="12.75">
      <c r="A40" s="28" t="s">
        <v>57</v>
      </c>
      <c r="B40" s="29" t="s">
        <v>52</v>
      </c>
      <c r="C40" s="25">
        <v>21077886.649999999</v>
      </c>
      <c r="D40" s="25">
        <v>8839083.1400000006</v>
      </c>
      <c r="E40" s="22">
        <f t="shared" si="0"/>
        <v>41.935338617071466</v>
      </c>
      <c r="F40" s="20">
        <f t="shared" si="1"/>
        <v>-12238803.509999998</v>
      </c>
      <c r="G40" s="6"/>
    </row>
    <row r="41" spans="1:7" ht="12.75">
      <c r="A41" s="28" t="s">
        <v>78</v>
      </c>
      <c r="B41" s="29" t="s">
        <v>79</v>
      </c>
      <c r="C41" s="25">
        <v>11534320.25</v>
      </c>
      <c r="D41" s="25">
        <v>5209587.3099999996</v>
      </c>
      <c r="E41" s="22">
        <f t="shared" si="0"/>
        <v>45.165967279259469</v>
      </c>
      <c r="F41" s="20">
        <f t="shared" si="1"/>
        <v>-6324732.9400000004</v>
      </c>
      <c r="G41" s="6"/>
    </row>
    <row r="42" spans="1:7" ht="12.75">
      <c r="A42" s="28" t="s">
        <v>58</v>
      </c>
      <c r="B42" s="29" t="s">
        <v>53</v>
      </c>
      <c r="C42" s="25">
        <v>994047.16</v>
      </c>
      <c r="D42" s="25">
        <v>344351.08</v>
      </c>
      <c r="E42" s="22">
        <f t="shared" si="0"/>
        <v>34.641322248735165</v>
      </c>
      <c r="F42" s="20">
        <f t="shared" si="1"/>
        <v>-649696.08000000007</v>
      </c>
      <c r="G42" s="6"/>
    </row>
    <row r="43" spans="1:7" s="5" customFormat="1" ht="12.75">
      <c r="A43" s="17" t="s">
        <v>36</v>
      </c>
      <c r="B43" s="18" t="s">
        <v>37</v>
      </c>
      <c r="C43" s="21">
        <f>C44</f>
        <v>5380833.8300000001</v>
      </c>
      <c r="D43" s="21">
        <f>D44</f>
        <v>2263358.3199999998</v>
      </c>
      <c r="E43" s="22">
        <f t="shared" si="0"/>
        <v>42.063337978976392</v>
      </c>
      <c r="F43" s="22">
        <f t="shared" si="1"/>
        <v>-3117475.5100000002</v>
      </c>
      <c r="G43" s="11"/>
    </row>
    <row r="44" spans="1:7" ht="12.75">
      <c r="A44" s="23" t="s">
        <v>59</v>
      </c>
      <c r="B44" s="24" t="s">
        <v>54</v>
      </c>
      <c r="C44" s="25">
        <v>5380833.8300000001</v>
      </c>
      <c r="D44" s="25">
        <v>2263358.3199999998</v>
      </c>
      <c r="E44" s="20">
        <f t="shared" si="0"/>
        <v>42.063337978976392</v>
      </c>
      <c r="F44" s="20">
        <f t="shared" si="1"/>
        <v>-3117475.5100000002</v>
      </c>
      <c r="G44" s="6"/>
    </row>
    <row r="45" spans="1:7" s="5" customFormat="1" ht="25.5">
      <c r="A45" s="17" t="s">
        <v>38</v>
      </c>
      <c r="B45" s="18" t="s">
        <v>39</v>
      </c>
      <c r="C45" s="21">
        <f>C46</f>
        <v>46246090</v>
      </c>
      <c r="D45" s="21">
        <f>D46</f>
        <v>8066200</v>
      </c>
      <c r="E45" s="22">
        <f t="shared" si="0"/>
        <v>17.441906980676634</v>
      </c>
      <c r="F45" s="22">
        <f t="shared" si="1"/>
        <v>-38179890</v>
      </c>
      <c r="G45" s="11"/>
    </row>
    <row r="46" spans="1:7" ht="25.5">
      <c r="A46" s="23" t="s">
        <v>60</v>
      </c>
      <c r="B46" s="24" t="s">
        <v>55</v>
      </c>
      <c r="C46" s="32">
        <v>46246090</v>
      </c>
      <c r="D46" s="32">
        <v>8066200</v>
      </c>
      <c r="E46" s="20">
        <f t="shared" si="0"/>
        <v>17.441906980676634</v>
      </c>
      <c r="F46" s="20">
        <f t="shared" si="1"/>
        <v>-38179890</v>
      </c>
      <c r="G46" s="6"/>
    </row>
    <row r="47" spans="1:7" ht="12.75">
      <c r="A47" s="30"/>
      <c r="B47" s="31"/>
      <c r="C47" s="30"/>
      <c r="D47" s="30"/>
      <c r="E47" s="30"/>
      <c r="F47" s="30"/>
      <c r="G47" s="6"/>
    </row>
    <row r="48" spans="1:7">
      <c r="A48" s="6"/>
      <c r="B48" s="7"/>
      <c r="C48" s="6"/>
      <c r="D48" s="6"/>
      <c r="E48" s="6"/>
      <c r="F48" s="6"/>
      <c r="G48" s="6"/>
    </row>
    <row r="49" spans="1:7">
      <c r="A49" s="6"/>
      <c r="B49" s="7"/>
      <c r="C49" s="6"/>
      <c r="D49" s="6"/>
      <c r="E49" s="6"/>
      <c r="F49" s="6"/>
      <c r="G49" s="6"/>
    </row>
    <row r="50" spans="1:7">
      <c r="A50" s="12"/>
      <c r="B50" s="7"/>
      <c r="C50" s="6"/>
      <c r="D50" s="6"/>
      <c r="E50" s="6"/>
      <c r="F50" s="6"/>
      <c r="G50" s="6"/>
    </row>
    <row r="51" spans="1:7">
      <c r="A51" s="6"/>
      <c r="B51" s="7"/>
      <c r="C51" s="6"/>
      <c r="D51" s="6"/>
      <c r="E51" s="6"/>
      <c r="F51" s="6"/>
      <c r="G51" s="6"/>
    </row>
    <row r="52" spans="1:7">
      <c r="A52" s="6"/>
      <c r="B52" s="7"/>
      <c r="C52" s="6"/>
      <c r="D52" s="6"/>
      <c r="E52" s="6"/>
      <c r="F52" s="6"/>
      <c r="G52" s="6"/>
    </row>
  </sheetData>
  <mergeCells count="5">
    <mergeCell ref="D1:G1"/>
    <mergeCell ref="D2:G2"/>
    <mergeCell ref="A6:F6"/>
    <mergeCell ref="C3:G3"/>
    <mergeCell ref="D4:G4"/>
  </mergeCells>
  <pageMargins left="0.39370078740157483" right="0.39370078740157483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2023-09-14T14:39:40Z</cp:lastPrinted>
  <dcterms:created xsi:type="dcterms:W3CDTF">2014-04-21T06:21:07Z</dcterms:created>
  <dcterms:modified xsi:type="dcterms:W3CDTF">2023-09-14T14:44:44Z</dcterms:modified>
</cp:coreProperties>
</file>